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MOT\EngData\"/>
    </mc:Choice>
  </mc:AlternateContent>
  <xr:revisionPtr revIDLastSave="0" documentId="13_ncr:1_{786342E2-33CA-479A-8652-AD5E3CF6E6E3}" xr6:coauthVersionLast="47" xr6:coauthVersionMax="47" xr10:uidLastSave="{00000000-0000-0000-0000-000000000000}"/>
  <bookViews>
    <workbookView xWindow="-110" yWindow="-110" windowWidth="29020" windowHeight="15820" xr2:uid="{00000000-000D-0000-FFFF-FFFF00000000}"/>
  </bookViews>
  <sheets>
    <sheet name="mq001" sheetId="16" r:id="rId1"/>
  </sheets>
  <definedNames>
    <definedName name="_xlnm.Print_Area" localSheetId="0">'mq001'!$A$1:$W$38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6" l="1"/>
  <c r="N87" i="16" s="1"/>
  <c r="I84" i="16"/>
  <c r="I77" i="16"/>
  <c r="V87" i="16"/>
  <c r="U87" i="16"/>
  <c r="T87" i="16"/>
  <c r="S87" i="16"/>
  <c r="R87" i="16"/>
  <c r="Q87" i="16"/>
  <c r="P87" i="16"/>
  <c r="O87" i="16"/>
  <c r="M87" i="16"/>
  <c r="L87" i="16"/>
  <c r="K87" i="16"/>
  <c r="J87" i="16"/>
  <c r="H87" i="16"/>
  <c r="G87" i="16"/>
  <c r="F87" i="16"/>
  <c r="K37" i="16"/>
  <c r="J37" i="16"/>
  <c r="H37" i="16"/>
  <c r="G37" i="16"/>
  <c r="F37" i="16"/>
  <c r="D37" i="16"/>
  <c r="I37" i="16"/>
  <c r="I87" i="16" l="1"/>
</calcChain>
</file>

<file path=xl/sharedStrings.xml><?xml version="1.0" encoding="utf-8"?>
<sst xmlns="http://schemas.openxmlformats.org/spreadsheetml/2006/main" count="184" uniqueCount="57">
  <si>
    <t>REF.</t>
  </si>
  <si>
    <t>NO.</t>
  </si>
  <si>
    <t>EA</t>
  </si>
  <si>
    <t>TOTALS CARRIED TO SHEET</t>
  </si>
  <si>
    <t>HEADWALL REMOVED</t>
  </si>
  <si>
    <t>TRAFFIC ISLAND REMOVED</t>
  </si>
  <si>
    <t>CATCH BASIN REMOVED</t>
  </si>
  <si>
    <t>ROCK REMOVED</t>
  </si>
  <si>
    <t>SIDE</t>
  </si>
  <si>
    <t>STATION</t>
  </si>
  <si>
    <t>FROM</t>
  </si>
  <si>
    <t>TO</t>
  </si>
  <si>
    <t>RT</t>
  </si>
  <si>
    <t>FT</t>
  </si>
  <si>
    <t>CY</t>
  </si>
  <si>
    <t>MAINTAINING TRAFFIC, AS PER PLAN</t>
  </si>
  <si>
    <t>LS</t>
  </si>
  <si>
    <t>PAVEMENT FOR MAINTAINING TRAFFIC, ASPHALT CONCRETE, AS PER PLAN</t>
  </si>
  <si>
    <t>MILE</t>
  </si>
  <si>
    <t>WORK ZONE CHEVRON MARKINGS, CLASS I, 642 PAINT</t>
  </si>
  <si>
    <t>WORK ZONE CROSSWALK LINE, CLASS I</t>
  </si>
  <si>
    <t>WORK ZONE DOTTED LINE, CLASS I</t>
  </si>
  <si>
    <t>WORK ZONE CENTER LINE,CLASS I</t>
  </si>
  <si>
    <t>WORK ZONE CHANNELIZING LINE, CLASS I, 10"</t>
  </si>
  <si>
    <t>WORK ZONE ARROW, CLASS I</t>
  </si>
  <si>
    <t>WORK ZONE EDGE LINE, CLASS I, 6" (WHITE)</t>
  </si>
  <si>
    <t>WORK ZONE EDGE LINE, CLASS I, 6" (YELLOW)</t>
  </si>
  <si>
    <t>WORK ZONE IMPACT ATTENUATOR</t>
  </si>
  <si>
    <t>WORK ZONE IMPACT ATTENUATOR (REPLACEMENT)</t>
  </si>
  <si>
    <t>WORK ZONE LANE LINE, CLASS I, 6"</t>
  </si>
  <si>
    <t>WORK ZONE STOP LINE, CLASS I, 20"</t>
  </si>
  <si>
    <t>WORK ZONE TRANSVERSE LINE, WHITE, CLASS I</t>
  </si>
  <si>
    <t>WORK ZONE TRANSVERSE LINE, YELLOW, CLASS I</t>
  </si>
  <si>
    <t>WORK ZONE WORD ON PAVEMENT, 72", CLASS I</t>
  </si>
  <si>
    <t>Phase 2</t>
  </si>
  <si>
    <t>230+39</t>
  </si>
  <si>
    <t>$mp207$</t>
  </si>
  <si>
    <t>234+37</t>
  </si>
  <si>
    <t>$mp208$</t>
  </si>
  <si>
    <t>254+25</t>
  </si>
  <si>
    <t>219+00</t>
  </si>
  <si>
    <t>254+24</t>
  </si>
  <si>
    <t>$mp205$</t>
  </si>
  <si>
    <t>218+45</t>
  </si>
  <si>
    <t>217+90</t>
  </si>
  <si>
    <t>223+57</t>
  </si>
  <si>
    <t>226+59</t>
  </si>
  <si>
    <t>$mp206$</t>
  </si>
  <si>
    <t>228+14</t>
  </si>
  <si>
    <t>229+62</t>
  </si>
  <si>
    <t>234+41</t>
  </si>
  <si>
    <t>235+84</t>
  </si>
  <si>
    <t>$gg001$</t>
  </si>
  <si>
    <t>$mn001$</t>
  </si>
  <si>
    <t>DETOUR SIGNING</t>
  </si>
  <si>
    <t>BUSINESS ENTRANCE SIGN</t>
  </si>
  <si>
    <t>WORK ZONE MARKINGS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</si>
</sst>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</font>
    <font>
      <sz val="14"/>
      <name val="Verdana"/>
      <family val="2"/>
    </font>
    <font>
      <b/>
      <sz val="14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1" fontId="4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13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textRotation="90" wrapText="1"/>
    </xf>
    <xf numFmtId="0" fontId="4" fillId="0" borderId="0" xfId="0" applyFont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35E4D-F607-4535-93BC-CC29CF7E4741}">
  <dimension ref="A1:AM88"/>
  <sheetViews>
    <sheetView showZeros="0" tabSelected="1" zoomScaleNormal="100" workbookViewId="0">
      <selection activeCell="V37" sqref="A1:V38"/>
    </sheetView>
  </sheetViews>
  <sheetFormatPr defaultRowHeight="12.5" x14ac:dyDescent="0.25"/>
  <cols>
    <col min="1" max="1" width="8.7265625" customWidth="1"/>
    <col min="2" max="3" width="10.81640625" style="7" customWidth="1"/>
    <col min="4" max="4" width="10.81640625" hidden="1" customWidth="1"/>
    <col min="5" max="19" width="10.81640625" customWidth="1"/>
    <col min="20" max="21" width="10.7265625" customWidth="1"/>
    <col min="22" max="39" width="10.81640625" customWidth="1"/>
  </cols>
  <sheetData>
    <row r="1" spans="1:39" ht="12.75" customHeight="1" x14ac:dyDescent="0.25">
      <c r="A1" s="50"/>
      <c r="B1" s="51" t="s">
        <v>9</v>
      </c>
      <c r="C1" s="52"/>
      <c r="D1" s="3"/>
      <c r="E1" s="55" t="s">
        <v>8</v>
      </c>
      <c r="F1" s="3">
        <v>614</v>
      </c>
      <c r="G1" s="3">
        <v>614</v>
      </c>
      <c r="H1" s="3">
        <v>614</v>
      </c>
      <c r="I1" s="3">
        <v>614</v>
      </c>
      <c r="J1" s="3">
        <v>614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ht="12.75" customHeight="1" x14ac:dyDescent="0.25">
      <c r="A2" s="46"/>
      <c r="B2" s="53"/>
      <c r="C2" s="54"/>
      <c r="D2" s="58"/>
      <c r="E2" s="56"/>
      <c r="F2" s="58" t="s">
        <v>15</v>
      </c>
      <c r="G2" s="58" t="s">
        <v>56</v>
      </c>
      <c r="H2" s="43" t="s">
        <v>29</v>
      </c>
      <c r="I2" s="43" t="s">
        <v>54</v>
      </c>
      <c r="J2" s="43" t="s">
        <v>55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</row>
    <row r="3" spans="1:39" ht="12.75" customHeight="1" x14ac:dyDescent="0.25">
      <c r="A3" s="46"/>
      <c r="B3" s="53"/>
      <c r="C3" s="54"/>
      <c r="D3" s="58"/>
      <c r="E3" s="56"/>
      <c r="F3" s="58" t="s">
        <v>4</v>
      </c>
      <c r="G3" s="58" t="s">
        <v>5</v>
      </c>
      <c r="H3" s="44"/>
      <c r="I3" s="44"/>
      <c r="J3" s="43" t="s">
        <v>6</v>
      </c>
      <c r="K3" s="44"/>
      <c r="L3" s="43"/>
      <c r="M3" s="44"/>
      <c r="N3" s="44"/>
      <c r="O3" s="44"/>
      <c r="P3" s="44"/>
      <c r="Q3" s="44"/>
      <c r="R3" s="44"/>
      <c r="S3" s="44"/>
      <c r="T3" s="44"/>
      <c r="U3" s="44"/>
      <c r="V3" s="4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</row>
    <row r="4" spans="1:39" ht="12.75" customHeight="1" x14ac:dyDescent="0.25">
      <c r="A4" s="46"/>
      <c r="B4" s="53"/>
      <c r="C4" s="54"/>
      <c r="D4" s="58"/>
      <c r="E4" s="56"/>
      <c r="F4" s="58" t="s">
        <v>4</v>
      </c>
      <c r="G4" s="58" t="s">
        <v>5</v>
      </c>
      <c r="H4" s="44"/>
      <c r="I4" s="44"/>
      <c r="J4" s="43" t="s">
        <v>6</v>
      </c>
      <c r="K4" s="44"/>
      <c r="L4" s="43"/>
      <c r="M4" s="44"/>
      <c r="N4" s="44"/>
      <c r="O4" s="44"/>
      <c r="P4" s="44"/>
      <c r="Q4" s="44"/>
      <c r="R4" s="44"/>
      <c r="S4" s="44"/>
      <c r="T4" s="44"/>
      <c r="U4" s="44"/>
      <c r="V4" s="4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</row>
    <row r="5" spans="1:39" ht="12.75" customHeight="1" x14ac:dyDescent="0.25">
      <c r="A5" s="46"/>
      <c r="B5" s="53"/>
      <c r="C5" s="54"/>
      <c r="D5" s="58"/>
      <c r="E5" s="56"/>
      <c r="F5" s="58" t="s">
        <v>4</v>
      </c>
      <c r="G5" s="58" t="s">
        <v>5</v>
      </c>
      <c r="H5" s="44"/>
      <c r="I5" s="44"/>
      <c r="J5" s="43" t="s">
        <v>6</v>
      </c>
      <c r="K5" s="44"/>
      <c r="L5" s="43"/>
      <c r="M5" s="44"/>
      <c r="N5" s="44"/>
      <c r="O5" s="44"/>
      <c r="P5" s="44"/>
      <c r="Q5" s="44"/>
      <c r="R5" s="44"/>
      <c r="S5" s="44"/>
      <c r="T5" s="44"/>
      <c r="U5" s="44"/>
      <c r="V5" s="4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</row>
    <row r="6" spans="1:39" ht="12.75" customHeight="1" x14ac:dyDescent="0.25">
      <c r="A6" s="1" t="s">
        <v>0</v>
      </c>
      <c r="B6" s="53"/>
      <c r="C6" s="54"/>
      <c r="D6" s="58"/>
      <c r="E6" s="56"/>
      <c r="F6" s="58" t="s">
        <v>4</v>
      </c>
      <c r="G6" s="58" t="s">
        <v>5</v>
      </c>
      <c r="H6" s="44"/>
      <c r="I6" s="44"/>
      <c r="J6" s="43" t="s">
        <v>6</v>
      </c>
      <c r="K6" s="44"/>
      <c r="L6" s="43"/>
      <c r="M6" s="44"/>
      <c r="N6" s="44"/>
      <c r="O6" s="44"/>
      <c r="P6" s="44"/>
      <c r="Q6" s="44"/>
      <c r="R6" s="44"/>
      <c r="S6" s="44"/>
      <c r="T6" s="44"/>
      <c r="U6" s="44"/>
      <c r="V6" s="4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</row>
    <row r="7" spans="1:39" ht="12.75" customHeight="1" x14ac:dyDescent="0.25">
      <c r="A7" s="1" t="s">
        <v>1</v>
      </c>
      <c r="B7" s="53"/>
      <c r="C7" s="54"/>
      <c r="D7" s="58"/>
      <c r="E7" s="56"/>
      <c r="F7" s="58" t="s">
        <v>4</v>
      </c>
      <c r="G7" s="58" t="s">
        <v>5</v>
      </c>
      <c r="H7" s="44"/>
      <c r="I7" s="44"/>
      <c r="J7" s="43" t="s">
        <v>6</v>
      </c>
      <c r="K7" s="44"/>
      <c r="L7" s="43"/>
      <c r="M7" s="44"/>
      <c r="N7" s="44"/>
      <c r="O7" s="44"/>
      <c r="P7" s="44"/>
      <c r="Q7" s="44"/>
      <c r="R7" s="44"/>
      <c r="S7" s="44"/>
      <c r="T7" s="44"/>
      <c r="U7" s="44"/>
      <c r="V7" s="4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</row>
    <row r="8" spans="1:39" ht="12.75" customHeight="1" x14ac:dyDescent="0.25">
      <c r="A8" s="46"/>
      <c r="B8" s="53"/>
      <c r="C8" s="54"/>
      <c r="D8" s="58"/>
      <c r="E8" s="56"/>
      <c r="F8" s="58" t="s">
        <v>4</v>
      </c>
      <c r="G8" s="58" t="s">
        <v>5</v>
      </c>
      <c r="H8" s="44"/>
      <c r="I8" s="44"/>
      <c r="J8" s="43" t="s">
        <v>6</v>
      </c>
      <c r="K8" s="44"/>
      <c r="L8" s="43"/>
      <c r="M8" s="44"/>
      <c r="N8" s="44"/>
      <c r="O8" s="44"/>
      <c r="P8" s="44"/>
      <c r="Q8" s="44"/>
      <c r="R8" s="44"/>
      <c r="S8" s="44"/>
      <c r="T8" s="44"/>
      <c r="U8" s="44"/>
      <c r="V8" s="4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</row>
    <row r="9" spans="1:39" ht="12.75" customHeight="1" x14ac:dyDescent="0.25">
      <c r="A9" s="46"/>
      <c r="B9" s="53"/>
      <c r="C9" s="54"/>
      <c r="D9" s="58"/>
      <c r="E9" s="56"/>
      <c r="F9" s="58" t="s">
        <v>4</v>
      </c>
      <c r="G9" s="58" t="s">
        <v>5</v>
      </c>
      <c r="H9" s="44"/>
      <c r="I9" s="44"/>
      <c r="J9" s="43" t="s">
        <v>6</v>
      </c>
      <c r="K9" s="44"/>
      <c r="L9" s="43"/>
      <c r="M9" s="44"/>
      <c r="N9" s="44"/>
      <c r="O9" s="44"/>
      <c r="P9" s="44"/>
      <c r="Q9" s="44"/>
      <c r="R9" s="44"/>
      <c r="S9" s="44"/>
      <c r="T9" s="44"/>
      <c r="U9" s="44"/>
      <c r="V9" s="4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</row>
    <row r="10" spans="1:39" ht="12.75" customHeight="1" x14ac:dyDescent="0.25">
      <c r="A10" s="46"/>
      <c r="B10" s="53"/>
      <c r="C10" s="54"/>
      <c r="D10" s="58"/>
      <c r="E10" s="56"/>
      <c r="F10" s="58" t="s">
        <v>4</v>
      </c>
      <c r="G10" s="58" t="s">
        <v>5</v>
      </c>
      <c r="H10" s="44"/>
      <c r="I10" s="44"/>
      <c r="J10" s="43" t="s">
        <v>6</v>
      </c>
      <c r="K10" s="44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</row>
    <row r="11" spans="1:39" ht="12.75" customHeight="1" x14ac:dyDescent="0.25">
      <c r="A11" s="46"/>
      <c r="B11" s="53"/>
      <c r="C11" s="54"/>
      <c r="D11" s="58"/>
      <c r="E11" s="56"/>
      <c r="F11" s="58" t="s">
        <v>4</v>
      </c>
      <c r="G11" s="58" t="s">
        <v>5</v>
      </c>
      <c r="H11" s="44"/>
      <c r="I11" s="44"/>
      <c r="J11" s="43" t="s">
        <v>6</v>
      </c>
      <c r="K11" s="44"/>
      <c r="L11" s="43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</row>
    <row r="12" spans="1:39" ht="13.5" customHeight="1" thickBot="1" x14ac:dyDescent="0.3">
      <c r="A12" s="46"/>
      <c r="B12" s="53"/>
      <c r="C12" s="54"/>
      <c r="D12" s="58"/>
      <c r="E12" s="56"/>
      <c r="F12" s="58" t="s">
        <v>4</v>
      </c>
      <c r="G12" s="58" t="s">
        <v>5</v>
      </c>
      <c r="H12" s="45"/>
      <c r="I12" s="45"/>
      <c r="J12" s="43" t="s">
        <v>6</v>
      </c>
      <c r="K12" s="45"/>
      <c r="L12" s="4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39" ht="12.75" customHeight="1" thickBot="1" x14ac:dyDescent="0.3">
      <c r="A13" s="47"/>
      <c r="B13" s="8"/>
      <c r="C13" s="9"/>
      <c r="D13" s="2"/>
      <c r="E13" s="57"/>
      <c r="F13" s="2" t="s">
        <v>16</v>
      </c>
      <c r="G13" s="2" t="s">
        <v>2</v>
      </c>
      <c r="H13" s="2" t="s">
        <v>18</v>
      </c>
      <c r="I13" s="2" t="s">
        <v>16</v>
      </c>
      <c r="J13" s="2" t="s">
        <v>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ht="12.75" customHeight="1" x14ac:dyDescent="0.25">
      <c r="A14" s="4"/>
      <c r="B14" s="48"/>
      <c r="C14" s="4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7"/>
    </row>
    <row r="15" spans="1:39" ht="12.75" customHeight="1" x14ac:dyDescent="0.25">
      <c r="A15" s="13" t="s">
        <v>53</v>
      </c>
      <c r="B15" s="31"/>
      <c r="C15" s="32"/>
      <c r="D15" s="13"/>
      <c r="E15" s="13"/>
      <c r="F15" s="13">
        <v>1</v>
      </c>
      <c r="G15" s="13">
        <v>4</v>
      </c>
      <c r="H15" s="25">
        <v>0.4</v>
      </c>
      <c r="I15" s="18">
        <v>1</v>
      </c>
      <c r="J15" s="13">
        <v>1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7"/>
    </row>
    <row r="16" spans="1:39" ht="12.75" customHeight="1" x14ac:dyDescent="0.25">
      <c r="A16" s="13"/>
      <c r="B16" s="10"/>
      <c r="C16" s="1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19"/>
      <c r="S16" s="5"/>
      <c r="T16" s="5"/>
      <c r="U16" s="5"/>
      <c r="V16" s="5"/>
      <c r="W16" s="17"/>
    </row>
    <row r="17" spans="1:39" ht="12.75" customHeight="1" x14ac:dyDescent="0.25">
      <c r="A17" s="13"/>
      <c r="B17" s="11"/>
      <c r="C17" s="11"/>
      <c r="D17" s="5"/>
      <c r="E17" s="5"/>
      <c r="F17" s="5"/>
      <c r="G17" s="5"/>
      <c r="H17" s="5"/>
      <c r="I17" s="5"/>
      <c r="J17" s="5"/>
      <c r="K17" s="5"/>
      <c r="L17" s="5"/>
      <c r="M17" s="5"/>
      <c r="N17" s="19"/>
      <c r="O17" s="5"/>
      <c r="P17" s="5"/>
      <c r="Q17" s="5"/>
      <c r="R17" s="5"/>
      <c r="S17" s="5"/>
      <c r="T17" s="5"/>
      <c r="U17" s="5"/>
      <c r="V17" s="5"/>
      <c r="W17" s="17"/>
    </row>
    <row r="18" spans="1:39" ht="12.75" customHeight="1" x14ac:dyDescent="0.25">
      <c r="A18" s="13"/>
      <c r="B18" s="21"/>
      <c r="C18" s="2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17"/>
    </row>
    <row r="19" spans="1:39" ht="12.75" customHeight="1" x14ac:dyDescent="0.25">
      <c r="A19" s="13"/>
      <c r="B19" s="21"/>
      <c r="C19" s="2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7"/>
    </row>
    <row r="20" spans="1:39" ht="12.75" customHeight="1" x14ac:dyDescent="0.25">
      <c r="A20" s="5"/>
      <c r="B20" s="21"/>
      <c r="C20" s="2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7"/>
    </row>
    <row r="21" spans="1:39" ht="12.75" customHeight="1" x14ac:dyDescent="0.25">
      <c r="A21" s="5"/>
      <c r="B21" s="21"/>
      <c r="C21" s="2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7"/>
    </row>
    <row r="22" spans="1:39" ht="12.75" customHeight="1" x14ac:dyDescent="0.25">
      <c r="A22" s="5"/>
      <c r="B22" s="21"/>
      <c r="C22" s="2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spans="1:39" ht="12.75" customHeight="1" x14ac:dyDescent="0.25">
      <c r="A23" s="5"/>
      <c r="B23" s="21"/>
      <c r="C23" s="22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spans="1:39" ht="12.75" customHeight="1" x14ac:dyDescent="0.25">
      <c r="A24" s="5"/>
      <c r="B24" s="11"/>
      <c r="C24" s="1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spans="1:39" ht="12.75" customHeight="1" x14ac:dyDescent="0.25">
      <c r="A25" s="5"/>
      <c r="B25" s="31"/>
      <c r="C25" s="3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17"/>
    </row>
    <row r="26" spans="1:39" ht="12.75" customHeight="1" x14ac:dyDescent="0.25">
      <c r="A26" s="5"/>
      <c r="B26" s="11"/>
      <c r="C26" s="11"/>
      <c r="D26" s="5"/>
      <c r="E26" s="5"/>
      <c r="F26" s="5"/>
      <c r="G26" s="5"/>
      <c r="H26" s="5"/>
      <c r="I26" s="19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17"/>
    </row>
    <row r="27" spans="1:39" ht="12.75" customHeight="1" x14ac:dyDescent="0.25">
      <c r="A27" s="5"/>
      <c r="B27" s="10"/>
      <c r="C27" s="1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19"/>
      <c r="S27" s="5"/>
      <c r="T27" s="5"/>
      <c r="U27" s="5"/>
      <c r="V27" s="5"/>
      <c r="W27" s="17"/>
    </row>
    <row r="28" spans="1:39" ht="12.75" customHeight="1" x14ac:dyDescent="0.25">
      <c r="A28" s="5"/>
      <c r="B28" s="12"/>
      <c r="C28" s="1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9"/>
      <c r="S28" s="5"/>
      <c r="T28" s="5"/>
      <c r="U28" s="5"/>
      <c r="V28" s="5"/>
      <c r="W28" s="17"/>
    </row>
    <row r="29" spans="1:39" ht="12.75" customHeight="1" x14ac:dyDescent="0.25">
      <c r="A29" s="13"/>
      <c r="B29" s="11"/>
      <c r="C29" s="1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7"/>
    </row>
    <row r="30" spans="1:39" ht="12.75" customHeight="1" x14ac:dyDescent="0.25">
      <c r="A30" s="5"/>
      <c r="B30" s="11"/>
      <c r="C30" s="11"/>
      <c r="D30" s="5"/>
      <c r="E30" s="5"/>
      <c r="F30" s="5"/>
      <c r="G30" s="5"/>
      <c r="H30" s="5"/>
      <c r="I30" s="19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7"/>
    </row>
    <row r="31" spans="1:39" ht="12.75" customHeight="1" x14ac:dyDescent="0.25">
      <c r="A31" s="5"/>
      <c r="B31" s="11"/>
      <c r="C31" s="11"/>
      <c r="D31" s="5"/>
      <c r="E31" s="5"/>
      <c r="F31" s="5"/>
      <c r="G31" s="5"/>
      <c r="H31" s="5"/>
      <c r="I31" s="19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7"/>
    </row>
    <row r="32" spans="1:39" ht="12.75" customHeight="1" x14ac:dyDescent="0.25">
      <c r="A32" s="5"/>
      <c r="B32" s="11"/>
      <c r="C32" s="11"/>
      <c r="D32" s="5"/>
      <c r="E32" s="5"/>
      <c r="F32" s="5"/>
      <c r="G32" s="5"/>
      <c r="H32" s="5"/>
      <c r="I32" s="19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7"/>
    </row>
    <row r="33" spans="1:31" ht="12.75" customHeight="1" x14ac:dyDescent="0.25">
      <c r="A33" s="13"/>
      <c r="B33" s="14"/>
      <c r="C33" s="15"/>
      <c r="D33" s="13"/>
      <c r="E33" s="13"/>
      <c r="F33" s="13"/>
      <c r="G33" s="13"/>
      <c r="H33" s="13"/>
      <c r="I33" s="5"/>
      <c r="J33" s="5"/>
      <c r="K33" s="5"/>
      <c r="L33" s="5"/>
      <c r="M33" s="5"/>
      <c r="N33" s="19"/>
      <c r="O33" s="5"/>
      <c r="P33" s="5"/>
      <c r="Q33" s="5"/>
      <c r="S33" s="5"/>
      <c r="T33" s="5"/>
      <c r="U33" s="5"/>
      <c r="V33" s="5"/>
      <c r="W33" s="17"/>
    </row>
    <row r="34" spans="1:31" ht="12.75" customHeight="1" x14ac:dyDescent="0.25">
      <c r="A34" s="5"/>
      <c r="B34" s="12"/>
      <c r="C34" s="1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9"/>
      <c r="S34" s="5"/>
      <c r="T34" s="5"/>
      <c r="U34" s="5"/>
      <c r="V34" s="5"/>
      <c r="W34" s="17"/>
    </row>
    <row r="35" spans="1:31" ht="12.75" customHeight="1" x14ac:dyDescent="0.25">
      <c r="A35" s="13"/>
      <c r="B35" s="23"/>
      <c r="C35" s="1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9"/>
      <c r="S35" s="5"/>
      <c r="T35" s="5"/>
      <c r="U35" s="5"/>
      <c r="V35" s="5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12.75" customHeight="1" thickBot="1" x14ac:dyDescent="0.3">
      <c r="A36" s="13"/>
      <c r="B36" s="10"/>
      <c r="C36" s="2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/>
      <c r="U36" s="6"/>
      <c r="V36" s="6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2.75" customHeight="1" x14ac:dyDescent="0.25">
      <c r="A37" s="35" t="s">
        <v>3</v>
      </c>
      <c r="B37" s="36"/>
      <c r="C37" s="36"/>
      <c r="D37" s="39">
        <f>SUM(D14:D36)</f>
        <v>0</v>
      </c>
      <c r="E37" s="41" t="s">
        <v>52</v>
      </c>
      <c r="F37" s="62">
        <f>SUM(F14:F36)</f>
        <v>1</v>
      </c>
      <c r="G37" s="62">
        <f t="shared" ref="G37:K37" si="0">SUM(G14:G36)</f>
        <v>4</v>
      </c>
      <c r="H37" s="29">
        <f t="shared" si="0"/>
        <v>0.4</v>
      </c>
      <c r="I37" s="62">
        <f t="shared" si="0"/>
        <v>1</v>
      </c>
      <c r="J37" s="62">
        <f t="shared" si="0"/>
        <v>1</v>
      </c>
      <c r="K37" s="62">
        <f t="shared" si="0"/>
        <v>0</v>
      </c>
      <c r="L37" s="62"/>
      <c r="M37" s="62"/>
      <c r="N37" s="60"/>
      <c r="O37" s="60"/>
      <c r="P37" s="60"/>
      <c r="Q37" s="60"/>
      <c r="R37" s="60"/>
      <c r="S37" s="60"/>
      <c r="T37" s="60"/>
      <c r="U37" s="60"/>
      <c r="V37" s="60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2" customHeight="1" thickBot="1" x14ac:dyDescent="0.3">
      <c r="A38" s="37"/>
      <c r="B38" s="38"/>
      <c r="C38" s="38"/>
      <c r="D38" s="40"/>
      <c r="E38" s="42"/>
      <c r="F38" s="63"/>
      <c r="G38" s="63"/>
      <c r="H38" s="30"/>
      <c r="I38" s="63"/>
      <c r="J38" s="63"/>
      <c r="K38" s="63"/>
      <c r="L38" s="63"/>
      <c r="M38" s="63"/>
      <c r="N38" s="61"/>
      <c r="O38" s="61"/>
      <c r="P38" s="61"/>
      <c r="Q38" s="61"/>
      <c r="R38" s="61"/>
      <c r="S38" s="61"/>
      <c r="T38" s="61"/>
      <c r="U38" s="61"/>
      <c r="V38" s="61"/>
      <c r="W38" s="59"/>
      <c r="X38" s="59"/>
      <c r="Y38" s="59"/>
      <c r="Z38" s="59"/>
      <c r="AA38" s="59"/>
      <c r="AB38" s="59"/>
      <c r="AC38" s="59"/>
      <c r="AD38" s="59"/>
      <c r="AE38" s="59"/>
    </row>
    <row r="50" spans="1:22" ht="13" thickBot="1" x14ac:dyDescent="0.3"/>
    <row r="51" spans="1:22" x14ac:dyDescent="0.25">
      <c r="A51" s="50"/>
      <c r="B51" s="51" t="s">
        <v>9</v>
      </c>
      <c r="C51" s="52"/>
      <c r="D51" s="3"/>
      <c r="E51" s="55" t="s">
        <v>8</v>
      </c>
      <c r="F51" s="3">
        <v>614</v>
      </c>
      <c r="G51" s="3">
        <v>614</v>
      </c>
      <c r="H51" s="3">
        <v>614</v>
      </c>
      <c r="I51" s="3">
        <v>614</v>
      </c>
      <c r="J51" s="3">
        <v>614</v>
      </c>
      <c r="K51" s="3">
        <v>614</v>
      </c>
      <c r="L51" s="3">
        <v>614</v>
      </c>
      <c r="M51" s="3">
        <v>614</v>
      </c>
      <c r="N51" s="3">
        <v>614</v>
      </c>
      <c r="O51" s="3">
        <v>614</v>
      </c>
      <c r="P51" s="3">
        <v>614</v>
      </c>
      <c r="Q51" s="3">
        <v>614</v>
      </c>
      <c r="R51" s="3">
        <v>614</v>
      </c>
      <c r="S51" s="3">
        <v>614</v>
      </c>
      <c r="T51" s="3">
        <v>614</v>
      </c>
      <c r="U51" s="3">
        <v>614</v>
      </c>
      <c r="V51" s="3">
        <v>614</v>
      </c>
    </row>
    <row r="52" spans="1:22" x14ac:dyDescent="0.25">
      <c r="A52" s="46"/>
      <c r="B52" s="53"/>
      <c r="C52" s="54"/>
      <c r="D52" s="58"/>
      <c r="E52" s="56"/>
      <c r="F52" s="58" t="s">
        <v>15</v>
      </c>
      <c r="G52" s="58" t="s">
        <v>17</v>
      </c>
      <c r="H52" s="43" t="s">
        <v>24</v>
      </c>
      <c r="I52" s="43" t="s">
        <v>22</v>
      </c>
      <c r="J52" s="43" t="s">
        <v>23</v>
      </c>
      <c r="K52" s="43" t="s">
        <v>19</v>
      </c>
      <c r="L52" s="43" t="s">
        <v>20</v>
      </c>
      <c r="M52" s="43" t="s">
        <v>21</v>
      </c>
      <c r="N52" s="43" t="s">
        <v>25</v>
      </c>
      <c r="O52" s="43" t="s">
        <v>26</v>
      </c>
      <c r="P52" s="43" t="s">
        <v>27</v>
      </c>
      <c r="Q52" s="43" t="s">
        <v>28</v>
      </c>
      <c r="R52" s="43" t="s">
        <v>29</v>
      </c>
      <c r="S52" s="43" t="s">
        <v>30</v>
      </c>
      <c r="T52" s="43" t="s">
        <v>31</v>
      </c>
      <c r="U52" s="43" t="s">
        <v>32</v>
      </c>
      <c r="V52" s="43" t="s">
        <v>33</v>
      </c>
    </row>
    <row r="53" spans="1:22" x14ac:dyDescent="0.25">
      <c r="A53" s="46"/>
      <c r="B53" s="53"/>
      <c r="C53" s="54"/>
      <c r="D53" s="58"/>
      <c r="E53" s="56"/>
      <c r="F53" s="58" t="s">
        <v>4</v>
      </c>
      <c r="G53" s="58" t="s">
        <v>5</v>
      </c>
      <c r="H53" s="44"/>
      <c r="I53" s="44"/>
      <c r="J53" s="43" t="s">
        <v>6</v>
      </c>
      <c r="K53" s="44"/>
      <c r="L53" s="43" t="s">
        <v>7</v>
      </c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x14ac:dyDescent="0.25">
      <c r="A54" s="46"/>
      <c r="B54" s="53"/>
      <c r="C54" s="54"/>
      <c r="D54" s="58"/>
      <c r="E54" s="56"/>
      <c r="F54" s="58" t="s">
        <v>4</v>
      </c>
      <c r="G54" s="58" t="s">
        <v>5</v>
      </c>
      <c r="H54" s="44"/>
      <c r="I54" s="44"/>
      <c r="J54" s="43" t="s">
        <v>6</v>
      </c>
      <c r="K54" s="44"/>
      <c r="L54" s="43" t="s">
        <v>7</v>
      </c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pans="1:22" x14ac:dyDescent="0.25">
      <c r="A55" s="46"/>
      <c r="B55" s="53"/>
      <c r="C55" s="54"/>
      <c r="D55" s="58"/>
      <c r="E55" s="56"/>
      <c r="F55" s="58" t="s">
        <v>4</v>
      </c>
      <c r="G55" s="58" t="s">
        <v>5</v>
      </c>
      <c r="H55" s="44"/>
      <c r="I55" s="44"/>
      <c r="J55" s="43" t="s">
        <v>6</v>
      </c>
      <c r="K55" s="44"/>
      <c r="L55" s="43" t="s">
        <v>7</v>
      </c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pans="1:22" ht="17.5" x14ac:dyDescent="0.25">
      <c r="A56" s="1" t="s">
        <v>0</v>
      </c>
      <c r="B56" s="53"/>
      <c r="C56" s="54"/>
      <c r="D56" s="58"/>
      <c r="E56" s="56"/>
      <c r="F56" s="58" t="s">
        <v>4</v>
      </c>
      <c r="G56" s="58" t="s">
        <v>5</v>
      </c>
      <c r="H56" s="44"/>
      <c r="I56" s="44"/>
      <c r="J56" s="43" t="s">
        <v>6</v>
      </c>
      <c r="K56" s="44"/>
      <c r="L56" s="43" t="s">
        <v>7</v>
      </c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ht="17.5" x14ac:dyDescent="0.25">
      <c r="A57" s="1" t="s">
        <v>1</v>
      </c>
      <c r="B57" s="53"/>
      <c r="C57" s="54"/>
      <c r="D57" s="58"/>
      <c r="E57" s="56"/>
      <c r="F57" s="58" t="s">
        <v>4</v>
      </c>
      <c r="G57" s="58" t="s">
        <v>5</v>
      </c>
      <c r="H57" s="44"/>
      <c r="I57" s="44"/>
      <c r="J57" s="43" t="s">
        <v>6</v>
      </c>
      <c r="K57" s="44"/>
      <c r="L57" s="43" t="s">
        <v>7</v>
      </c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pans="1:22" x14ac:dyDescent="0.25">
      <c r="A58" s="46"/>
      <c r="B58" s="53"/>
      <c r="C58" s="54"/>
      <c r="D58" s="58"/>
      <c r="E58" s="56"/>
      <c r="F58" s="58" t="s">
        <v>4</v>
      </c>
      <c r="G58" s="58" t="s">
        <v>5</v>
      </c>
      <c r="H58" s="44"/>
      <c r="I58" s="44"/>
      <c r="J58" s="43" t="s">
        <v>6</v>
      </c>
      <c r="K58" s="44"/>
      <c r="L58" s="43" t="s">
        <v>7</v>
      </c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 x14ac:dyDescent="0.25">
      <c r="A59" s="46"/>
      <c r="B59" s="53"/>
      <c r="C59" s="54"/>
      <c r="D59" s="58"/>
      <c r="E59" s="56"/>
      <c r="F59" s="58" t="s">
        <v>4</v>
      </c>
      <c r="G59" s="58" t="s">
        <v>5</v>
      </c>
      <c r="H59" s="44"/>
      <c r="I59" s="44"/>
      <c r="J59" s="43" t="s">
        <v>6</v>
      </c>
      <c r="K59" s="44"/>
      <c r="L59" s="43" t="s">
        <v>7</v>
      </c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 x14ac:dyDescent="0.25">
      <c r="A60" s="46"/>
      <c r="B60" s="53"/>
      <c r="C60" s="54"/>
      <c r="D60" s="58"/>
      <c r="E60" s="56"/>
      <c r="F60" s="58" t="s">
        <v>4</v>
      </c>
      <c r="G60" s="58" t="s">
        <v>5</v>
      </c>
      <c r="H60" s="44"/>
      <c r="I60" s="44"/>
      <c r="J60" s="43" t="s">
        <v>6</v>
      </c>
      <c r="K60" s="44"/>
      <c r="L60" s="43" t="s">
        <v>7</v>
      </c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x14ac:dyDescent="0.25">
      <c r="A61" s="46"/>
      <c r="B61" s="53"/>
      <c r="C61" s="54"/>
      <c r="D61" s="58"/>
      <c r="E61" s="56"/>
      <c r="F61" s="58" t="s">
        <v>4</v>
      </c>
      <c r="G61" s="58" t="s">
        <v>5</v>
      </c>
      <c r="H61" s="44"/>
      <c r="I61" s="44"/>
      <c r="J61" s="43" t="s">
        <v>6</v>
      </c>
      <c r="K61" s="44"/>
      <c r="L61" s="43" t="s">
        <v>7</v>
      </c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ht="13" thickBot="1" x14ac:dyDescent="0.3">
      <c r="A62" s="46"/>
      <c r="B62" s="53"/>
      <c r="C62" s="54"/>
      <c r="D62" s="58"/>
      <c r="E62" s="56"/>
      <c r="F62" s="58" t="s">
        <v>4</v>
      </c>
      <c r="G62" s="58" t="s">
        <v>5</v>
      </c>
      <c r="H62" s="45"/>
      <c r="I62" s="45"/>
      <c r="J62" s="43" t="s">
        <v>6</v>
      </c>
      <c r="K62" s="45"/>
      <c r="L62" s="43" t="s">
        <v>7</v>
      </c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 ht="13" thickBot="1" x14ac:dyDescent="0.3">
      <c r="A63" s="47"/>
      <c r="B63" s="8" t="s">
        <v>10</v>
      </c>
      <c r="C63" s="9" t="s">
        <v>11</v>
      </c>
      <c r="D63" s="2"/>
      <c r="E63" s="57"/>
      <c r="F63" s="2" t="s">
        <v>16</v>
      </c>
      <c r="G63" s="2" t="s">
        <v>14</v>
      </c>
      <c r="H63" s="2" t="s">
        <v>2</v>
      </c>
      <c r="I63" s="2" t="s">
        <v>18</v>
      </c>
      <c r="J63" s="2" t="s">
        <v>13</v>
      </c>
      <c r="K63" s="2" t="s">
        <v>13</v>
      </c>
      <c r="L63" s="2" t="s">
        <v>13</v>
      </c>
      <c r="M63" s="2" t="s">
        <v>13</v>
      </c>
      <c r="N63" s="2" t="s">
        <v>18</v>
      </c>
      <c r="O63" s="2" t="s">
        <v>18</v>
      </c>
      <c r="P63" s="2" t="s">
        <v>2</v>
      </c>
      <c r="Q63" s="2" t="s">
        <v>2</v>
      </c>
      <c r="R63" s="2" t="s">
        <v>18</v>
      </c>
      <c r="S63" s="2" t="s">
        <v>13</v>
      </c>
      <c r="T63" s="2" t="s">
        <v>13</v>
      </c>
      <c r="U63" s="2" t="s">
        <v>13</v>
      </c>
      <c r="V63" s="2" t="s">
        <v>2</v>
      </c>
    </row>
    <row r="64" spans="1:22" x14ac:dyDescent="0.25">
      <c r="A64" s="4"/>
      <c r="B64" s="48" t="s">
        <v>34</v>
      </c>
      <c r="C64" s="4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13" t="s">
        <v>42</v>
      </c>
      <c r="B65" s="14" t="s">
        <v>43</v>
      </c>
      <c r="C65" s="15" t="s">
        <v>41</v>
      </c>
      <c r="D65" s="13"/>
      <c r="E65" s="13" t="s">
        <v>12</v>
      </c>
      <c r="F65" s="13"/>
      <c r="G65" s="13"/>
      <c r="H65" s="13"/>
      <c r="I65" s="5"/>
      <c r="J65" s="5"/>
      <c r="K65" s="5"/>
      <c r="L65" s="5"/>
      <c r="M65" s="5"/>
      <c r="N65" s="26">
        <f>ROUNDUP(3579/5280,2)</f>
        <v>0.68</v>
      </c>
      <c r="O65" s="5"/>
      <c r="P65" s="5"/>
      <c r="Q65" s="5"/>
      <c r="R65" s="5"/>
      <c r="S65" s="5"/>
      <c r="T65" s="5"/>
      <c r="U65" s="5"/>
      <c r="V65" s="5"/>
    </row>
    <row r="66" spans="1:22" x14ac:dyDescent="0.25">
      <c r="A66" s="5" t="s">
        <v>42</v>
      </c>
      <c r="B66" s="31" t="s">
        <v>44</v>
      </c>
      <c r="C66" s="32"/>
      <c r="D66" s="5"/>
      <c r="E66" s="5" t="s">
        <v>12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>
        <v>35</v>
      </c>
      <c r="T66" s="5"/>
      <c r="U66" s="5"/>
      <c r="V66" s="5"/>
    </row>
    <row r="67" spans="1:22" x14ac:dyDescent="0.25">
      <c r="A67" s="5" t="s">
        <v>42</v>
      </c>
      <c r="B67" s="33" t="s">
        <v>40</v>
      </c>
      <c r="C67" s="34"/>
      <c r="D67" s="5"/>
      <c r="E67" s="5" t="s">
        <v>12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>
        <v>33</v>
      </c>
      <c r="T67" s="5"/>
      <c r="U67" s="5"/>
      <c r="V67" s="5"/>
    </row>
    <row r="68" spans="1:22" x14ac:dyDescent="0.25">
      <c r="A68" s="5" t="s">
        <v>42</v>
      </c>
      <c r="B68" s="11" t="s">
        <v>45</v>
      </c>
      <c r="C68" s="11" t="s">
        <v>46</v>
      </c>
      <c r="D68" s="5"/>
      <c r="E68" s="5" t="s">
        <v>12</v>
      </c>
      <c r="F68" s="5"/>
      <c r="G68" s="5"/>
      <c r="H68" s="5"/>
      <c r="I68" s="5"/>
      <c r="J68" s="5">
        <v>302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x14ac:dyDescent="0.25">
      <c r="A69" s="5" t="s">
        <v>42</v>
      </c>
      <c r="B69" s="31"/>
      <c r="C69" s="32"/>
      <c r="D69" s="5"/>
      <c r="E69" s="5" t="s">
        <v>12</v>
      </c>
      <c r="F69" s="5"/>
      <c r="G69" s="5"/>
      <c r="H69" s="5">
        <v>9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x14ac:dyDescent="0.25">
      <c r="A70" s="5" t="s">
        <v>42</v>
      </c>
      <c r="B70" s="31"/>
      <c r="C70" s="32"/>
      <c r="D70" s="5"/>
      <c r="E70" s="5" t="s">
        <v>12</v>
      </c>
      <c r="F70" s="5"/>
      <c r="G70" s="5"/>
      <c r="H70" s="5">
        <v>9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x14ac:dyDescent="0.25">
      <c r="A71" s="5"/>
      <c r="B71" s="11"/>
      <c r="C71" s="1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x14ac:dyDescent="0.25">
      <c r="A72" s="5" t="s">
        <v>47</v>
      </c>
      <c r="B72" s="11" t="s">
        <v>48</v>
      </c>
      <c r="C72" s="11" t="s">
        <v>49</v>
      </c>
      <c r="D72" s="5"/>
      <c r="E72" s="5" t="s">
        <v>12</v>
      </c>
      <c r="F72" s="5"/>
      <c r="G72" s="5"/>
      <c r="H72" s="5"/>
      <c r="I72" s="5"/>
      <c r="J72" s="5">
        <v>148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x14ac:dyDescent="0.25">
      <c r="A73" s="5" t="s">
        <v>47</v>
      </c>
      <c r="B73" s="31"/>
      <c r="C73" s="32"/>
      <c r="D73" s="5"/>
      <c r="E73" s="5" t="s">
        <v>12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>
        <v>2</v>
      </c>
    </row>
    <row r="74" spans="1:22" x14ac:dyDescent="0.25">
      <c r="A74" s="5"/>
      <c r="B74" s="11"/>
      <c r="C74" s="1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x14ac:dyDescent="0.25">
      <c r="A75" s="5" t="s">
        <v>36</v>
      </c>
      <c r="B75" s="31" t="s">
        <v>46</v>
      </c>
      <c r="C75" s="32"/>
      <c r="D75" s="5"/>
      <c r="E75" s="5" t="s">
        <v>12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>
        <v>42</v>
      </c>
      <c r="T75" s="5"/>
      <c r="U75" s="5"/>
      <c r="V75" s="5"/>
    </row>
    <row r="76" spans="1:22" x14ac:dyDescent="0.25">
      <c r="A76" s="5" t="s">
        <v>36</v>
      </c>
      <c r="B76" s="31" t="s">
        <v>48</v>
      </c>
      <c r="C76" s="32"/>
      <c r="D76" s="5"/>
      <c r="E76" s="5" t="s">
        <v>12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>
        <v>33</v>
      </c>
      <c r="T76" s="5"/>
      <c r="U76" s="5"/>
      <c r="V76" s="5"/>
    </row>
    <row r="77" spans="1:22" x14ac:dyDescent="0.25">
      <c r="A77" s="5" t="s">
        <v>36</v>
      </c>
      <c r="B77" s="11" t="s">
        <v>35</v>
      </c>
      <c r="C77" s="11" t="s">
        <v>37</v>
      </c>
      <c r="D77" s="5"/>
      <c r="E77" s="5" t="s">
        <v>12</v>
      </c>
      <c r="F77" s="5"/>
      <c r="G77" s="5"/>
      <c r="H77" s="5"/>
      <c r="I77" s="26">
        <f>ROUNDUP(800/5280,2)</f>
        <v>0.16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x14ac:dyDescent="0.25">
      <c r="A78" s="5" t="s">
        <v>36</v>
      </c>
      <c r="B78" s="11" t="s">
        <v>50</v>
      </c>
      <c r="C78" s="11" t="s">
        <v>51</v>
      </c>
      <c r="D78" s="5"/>
      <c r="E78" s="5" t="s">
        <v>12</v>
      </c>
      <c r="F78" s="5"/>
      <c r="G78" s="5"/>
      <c r="H78" s="5"/>
      <c r="I78" s="5"/>
      <c r="J78" s="5">
        <v>143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x14ac:dyDescent="0.25">
      <c r="A79" s="5" t="s">
        <v>36</v>
      </c>
      <c r="B79" s="11"/>
      <c r="C79" s="11"/>
      <c r="D79" s="5"/>
      <c r="E79" s="5" t="s">
        <v>12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>
        <v>2</v>
      </c>
    </row>
    <row r="80" spans="1:22" x14ac:dyDescent="0.25">
      <c r="A80" s="5" t="s">
        <v>36</v>
      </c>
      <c r="B80" s="11"/>
      <c r="C80" s="11"/>
      <c r="D80" s="5"/>
      <c r="E80" s="5" t="s">
        <v>12</v>
      </c>
      <c r="F80" s="5"/>
      <c r="G80" s="5"/>
      <c r="H80" s="5">
        <v>4</v>
      </c>
      <c r="I80" s="19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x14ac:dyDescent="0.25">
      <c r="A81" s="5" t="s">
        <v>36</v>
      </c>
      <c r="B81" s="11"/>
      <c r="C81" s="11"/>
      <c r="D81" s="5"/>
      <c r="E81" s="5" t="s">
        <v>12</v>
      </c>
      <c r="F81" s="5"/>
      <c r="G81" s="5"/>
      <c r="H81" s="5"/>
      <c r="I81" s="19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>
        <v>1</v>
      </c>
    </row>
    <row r="82" spans="1:22" x14ac:dyDescent="0.25">
      <c r="A82" s="5" t="s">
        <v>36</v>
      </c>
      <c r="B82" s="21"/>
      <c r="C82" s="22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>
        <v>2</v>
      </c>
      <c r="Q82" s="5">
        <v>2</v>
      </c>
      <c r="R82" s="5"/>
      <c r="S82" s="5"/>
      <c r="T82" s="5"/>
      <c r="U82" s="5"/>
      <c r="V82" s="5"/>
    </row>
    <row r="83" spans="1:22" x14ac:dyDescent="0.25">
      <c r="A83" s="5"/>
      <c r="B83" s="33"/>
      <c r="C83" s="34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x14ac:dyDescent="0.25">
      <c r="A84" s="5" t="s">
        <v>38</v>
      </c>
      <c r="B84" s="11" t="s">
        <v>37</v>
      </c>
      <c r="C84" s="11" t="s">
        <v>39</v>
      </c>
      <c r="D84" s="5"/>
      <c r="E84" s="5" t="s">
        <v>12</v>
      </c>
      <c r="F84" s="5"/>
      <c r="G84" s="5"/>
      <c r="H84" s="5"/>
      <c r="I84" s="26">
        <f>ROUNDUP(2168/5280,2)</f>
        <v>0.42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3" thickBot="1" x14ac:dyDescent="0.3">
      <c r="A85" s="5" t="s">
        <v>38</v>
      </c>
      <c r="B85" s="31" t="s">
        <v>51</v>
      </c>
      <c r="C85" s="32"/>
      <c r="D85" s="6"/>
      <c r="E85" s="5" t="s">
        <v>12</v>
      </c>
      <c r="F85" s="24"/>
      <c r="G85" s="24"/>
      <c r="H85" s="24"/>
      <c r="I85" s="5"/>
      <c r="J85" s="5"/>
      <c r="K85" s="5"/>
      <c r="L85" s="5"/>
      <c r="M85" s="5"/>
      <c r="N85" s="5"/>
      <c r="O85" s="5"/>
      <c r="P85" s="5"/>
      <c r="Q85" s="24"/>
      <c r="R85" s="24"/>
      <c r="S85" s="24">
        <v>34</v>
      </c>
      <c r="T85" s="24"/>
      <c r="V85" s="5"/>
    </row>
    <row r="86" spans="1:22" ht="13" thickBot="1" x14ac:dyDescent="0.3">
      <c r="A86" s="5" t="s">
        <v>38</v>
      </c>
      <c r="B86" s="15"/>
      <c r="C86" s="15"/>
      <c r="D86" s="5"/>
      <c r="E86" s="13" t="s">
        <v>12</v>
      </c>
      <c r="F86" s="6"/>
      <c r="G86" s="6"/>
      <c r="H86" s="6">
        <v>2</v>
      </c>
      <c r="I86" s="18"/>
      <c r="J86" s="13"/>
      <c r="K86" s="13"/>
      <c r="L86" s="13"/>
      <c r="M86" s="13"/>
      <c r="N86" s="13"/>
      <c r="O86" s="13"/>
      <c r="P86" s="13"/>
      <c r="Q86" s="6"/>
      <c r="R86" s="6"/>
      <c r="S86" s="6"/>
      <c r="T86" s="6"/>
      <c r="U86" s="5"/>
      <c r="V86" s="6"/>
    </row>
    <row r="87" spans="1:22" x14ac:dyDescent="0.25">
      <c r="A87" s="35" t="s">
        <v>3</v>
      </c>
      <c r="B87" s="36"/>
      <c r="C87" s="36"/>
      <c r="D87" s="39">
        <v>0</v>
      </c>
      <c r="E87" s="41" t="s">
        <v>52</v>
      </c>
      <c r="F87" s="27">
        <f>SUM(F64:F86)</f>
        <v>0</v>
      </c>
      <c r="G87" s="27">
        <f t="shared" ref="G87:V87" si="1">SUM(G64:G86)</f>
        <v>0</v>
      </c>
      <c r="H87" s="27">
        <f t="shared" si="1"/>
        <v>24</v>
      </c>
      <c r="I87" s="29">
        <f t="shared" si="1"/>
        <v>0.57999999999999996</v>
      </c>
      <c r="J87" s="27">
        <f t="shared" si="1"/>
        <v>593</v>
      </c>
      <c r="K87" s="27">
        <f t="shared" si="1"/>
        <v>0</v>
      </c>
      <c r="L87" s="27">
        <f t="shared" si="1"/>
        <v>0</v>
      </c>
      <c r="M87" s="27">
        <f t="shared" si="1"/>
        <v>0</v>
      </c>
      <c r="N87" s="29">
        <f t="shared" si="1"/>
        <v>0.68</v>
      </c>
      <c r="O87" s="27">
        <f t="shared" si="1"/>
        <v>0</v>
      </c>
      <c r="P87" s="27">
        <f t="shared" si="1"/>
        <v>2</v>
      </c>
      <c r="Q87" s="27">
        <f t="shared" si="1"/>
        <v>2</v>
      </c>
      <c r="R87" s="27">
        <f t="shared" si="1"/>
        <v>0</v>
      </c>
      <c r="S87" s="27">
        <f t="shared" si="1"/>
        <v>177</v>
      </c>
      <c r="T87" s="27">
        <f t="shared" si="1"/>
        <v>0</v>
      </c>
      <c r="U87" s="27">
        <f t="shared" si="1"/>
        <v>0</v>
      </c>
      <c r="V87" s="27">
        <f t="shared" si="1"/>
        <v>5</v>
      </c>
    </row>
    <row r="88" spans="1:22" ht="13" thickBot="1" x14ac:dyDescent="0.3">
      <c r="A88" s="37"/>
      <c r="B88" s="38"/>
      <c r="C88" s="38"/>
      <c r="D88" s="40"/>
      <c r="E88" s="42"/>
      <c r="F88" s="28"/>
      <c r="G88" s="28"/>
      <c r="H88" s="28"/>
      <c r="I88" s="30"/>
      <c r="J88" s="28"/>
      <c r="K88" s="28"/>
      <c r="L88" s="28"/>
      <c r="M88" s="28"/>
      <c r="N88" s="30"/>
      <c r="O88" s="28"/>
      <c r="P88" s="28"/>
      <c r="Q88" s="28"/>
      <c r="R88" s="28"/>
      <c r="S88" s="28"/>
      <c r="T88" s="28"/>
      <c r="U88" s="28"/>
      <c r="V88" s="28"/>
    </row>
  </sheetData>
  <mergeCells count="123">
    <mergeCell ref="B15:C15"/>
    <mergeCell ref="H2:H12"/>
    <mergeCell ref="I2:I12"/>
    <mergeCell ref="J2:J12"/>
    <mergeCell ref="K2:K12"/>
    <mergeCell ref="L2:L12"/>
    <mergeCell ref="M2:M12"/>
    <mergeCell ref="A1:A5"/>
    <mergeCell ref="B1:C12"/>
    <mergeCell ref="E1:E13"/>
    <mergeCell ref="D2:D12"/>
    <mergeCell ref="F2:F12"/>
    <mergeCell ref="G2:G12"/>
    <mergeCell ref="T2:T12"/>
    <mergeCell ref="U2:U12"/>
    <mergeCell ref="V2:V12"/>
    <mergeCell ref="W2:W12"/>
    <mergeCell ref="X2:X12"/>
    <mergeCell ref="N2:N12"/>
    <mergeCell ref="O2:O12"/>
    <mergeCell ref="P2:P12"/>
    <mergeCell ref="Q2:Q12"/>
    <mergeCell ref="R2:R12"/>
    <mergeCell ref="S2:S12"/>
    <mergeCell ref="A37:C38"/>
    <mergeCell ref="D37:D38"/>
    <mergeCell ref="E37:E38"/>
    <mergeCell ref="F37:F38"/>
    <mergeCell ref="G37:G38"/>
    <mergeCell ref="H37:H38"/>
    <mergeCell ref="AK2:AK12"/>
    <mergeCell ref="AL2:AL12"/>
    <mergeCell ref="AM2:AM12"/>
    <mergeCell ref="A8:A13"/>
    <mergeCell ref="B14:C14"/>
    <mergeCell ref="B25:C25"/>
    <mergeCell ref="AE2:AE12"/>
    <mergeCell ref="AF2:AF12"/>
    <mergeCell ref="AG2:AG12"/>
    <mergeCell ref="AH2:AH12"/>
    <mergeCell ref="AI2:AI12"/>
    <mergeCell ref="AJ2:AJ12"/>
    <mergeCell ref="Y2:Y12"/>
    <mergeCell ref="Z2:Z12"/>
    <mergeCell ref="AA2:AA12"/>
    <mergeCell ref="AB2:AB12"/>
    <mergeCell ref="AC2:AC12"/>
    <mergeCell ref="AD2:AD12"/>
    <mergeCell ref="O37:O38"/>
    <mergeCell ref="P37:P38"/>
    <mergeCell ref="Q37:Q38"/>
    <mergeCell ref="R37:R38"/>
    <mergeCell ref="S37:S38"/>
    <mergeCell ref="T37:T38"/>
    <mergeCell ref="I37:I38"/>
    <mergeCell ref="J37:J38"/>
    <mergeCell ref="K37:K38"/>
    <mergeCell ref="L37:L38"/>
    <mergeCell ref="M37:M38"/>
    <mergeCell ref="N37:N38"/>
    <mergeCell ref="Z37:Z38"/>
    <mergeCell ref="AA37:AA38"/>
    <mergeCell ref="AB37:AB38"/>
    <mergeCell ref="AC37:AC38"/>
    <mergeCell ref="AD37:AD38"/>
    <mergeCell ref="AE37:AE38"/>
    <mergeCell ref="U37:U38"/>
    <mergeCell ref="V37:V38"/>
    <mergeCell ref="W37:W38"/>
    <mergeCell ref="X37:X38"/>
    <mergeCell ref="Y37:Y38"/>
    <mergeCell ref="A58:A63"/>
    <mergeCell ref="B64:C64"/>
    <mergeCell ref="N52:N62"/>
    <mergeCell ref="O52:O62"/>
    <mergeCell ref="P52:P62"/>
    <mergeCell ref="Q52:Q62"/>
    <mergeCell ref="R52:R62"/>
    <mergeCell ref="S52:S62"/>
    <mergeCell ref="H52:H62"/>
    <mergeCell ref="I52:I62"/>
    <mergeCell ref="J52:J62"/>
    <mergeCell ref="K52:K62"/>
    <mergeCell ref="L52:L62"/>
    <mergeCell ref="M52:M62"/>
    <mergeCell ref="A51:A55"/>
    <mergeCell ref="B51:C62"/>
    <mergeCell ref="E51:E63"/>
    <mergeCell ref="D52:D62"/>
    <mergeCell ref="F52:F62"/>
    <mergeCell ref="G52:G62"/>
    <mergeCell ref="B66:C66"/>
    <mergeCell ref="B67:C67"/>
    <mergeCell ref="B69:C69"/>
    <mergeCell ref="B70:C70"/>
    <mergeCell ref="B73:C73"/>
    <mergeCell ref="B75:C75"/>
    <mergeCell ref="T52:T62"/>
    <mergeCell ref="U52:U62"/>
    <mergeCell ref="V52:V62"/>
    <mergeCell ref="F87:F88"/>
    <mergeCell ref="G87:G88"/>
    <mergeCell ref="H87:H88"/>
    <mergeCell ref="I87:I88"/>
    <mergeCell ref="J87:J88"/>
    <mergeCell ref="K87:K88"/>
    <mergeCell ref="B76:C76"/>
    <mergeCell ref="B83:C83"/>
    <mergeCell ref="B85:C85"/>
    <mergeCell ref="A87:C88"/>
    <mergeCell ref="D87:D88"/>
    <mergeCell ref="E87:E88"/>
    <mergeCell ref="R87:R88"/>
    <mergeCell ref="S87:S88"/>
    <mergeCell ref="T87:T88"/>
    <mergeCell ref="U87:U88"/>
    <mergeCell ref="V87:V88"/>
    <mergeCell ref="L87:L88"/>
    <mergeCell ref="M87:M88"/>
    <mergeCell ref="N87:N88"/>
    <mergeCell ref="O87:O88"/>
    <mergeCell ref="P87:P88"/>
    <mergeCell ref="Q87:Q88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mq001</vt:lpstr>
      <vt:lpstr>'mq001'!Print_Area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Nate Lang</cp:lastModifiedBy>
  <cp:lastPrinted>2007-01-24T18:52:13Z</cp:lastPrinted>
  <dcterms:created xsi:type="dcterms:W3CDTF">2007-01-18T14:43:23Z</dcterms:created>
  <dcterms:modified xsi:type="dcterms:W3CDTF">2024-10-15T12:32:58Z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